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
    </mc:Choice>
  </mc:AlternateContent>
  <xr:revisionPtr revIDLastSave="0" documentId="8_{1C26B34B-6F72-4FCF-ADFA-B3C3E3AC300D}" xr6:coauthVersionLast="45" xr6:coauthVersionMax="45" xr10:uidLastSave="{00000000-0000-0000-0000-000000000000}"/>
  <bookViews>
    <workbookView xWindow="28680" yWindow="-120" windowWidth="29040" windowHeight="15990" xr2:uid="{79024A51-96F6-4FB8-A7D0-914A015EE41F}"/>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<sst xmlns="http://schemas.openxmlformats.org/spreadsheetml/2006/main" count="679" uniqueCount="132">
  <si>
    <t>Project Name: North-West Tasmania (T2) REZ Connection</t>
  </si>
  <si>
    <t>Indirect Cost Selection</t>
  </si>
  <si>
    <t>Project Description: 150 MVA connection to 220 kV network including new connection substation, 220/110 kV transformer and 1 x 5 km feeder at 132 kV. Note that while there is a mismatch in voltage for the feeder, the most appropriate item available in the Transmission Cost Database has been selected.</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</si>
  <si>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</si>
  <si>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</si>
  <si>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</si>
  <si>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</si>
  <si>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</si>
  <si>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</si>
  <si>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</si>
  <si>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</si>
  <si>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</si>
  <si>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</si>
  <si>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</si>
  <si>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</si>
  <si>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</si>
  <si>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</si>
  <si>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</si>
  <si>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</si>
  <si>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</si>
  <si>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</si>
  <si>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</si>
  <si>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</si>
  <si>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</si>
  <si>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</si>
  <si>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</si>
  <si>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</si>
  <si>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</si>
  <si>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</si>
  <si>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</si>
  <si>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</si>
  <si>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</si>
  <si>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</si>
  <si>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</si>
  <si>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</si>
  <si>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</si>
  <si>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</si>
  <si>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</si>
  <si>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</si>
  <si>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</si>
  <si>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</si>
  <si>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</si>
  <si>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</si>
  <si>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</si>
  <si>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</si>
  <si>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</si>
  <si>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</si>
  <si>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</si>
  <si>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</si>
  <si>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</si>
  <si>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</si>
  <si>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</si>
  <si>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</si>
  <si>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</si>
  <si>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</si>
  <si>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</si>
  <si>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</si>
  <si>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</si>
  <si>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</si>
  <si>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</si>
  <si>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</si>
  <si>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</si>
  <si>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</si>
  <si>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Lychee SCST 150MVA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</si>
  <si>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</si>
  <si>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</si>
  <si>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</si>
  <si>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</si>
  <si>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</si>
  <si>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</si>
  <si>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</si>
  <si>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</si>
  <si>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</si>
  <si>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</si>
  <si>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</si>
  <si>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</si>
  <si>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</si>
  <si>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</si>
  <si>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</si>
  <si>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</si>
  <si>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</si>
  <si>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</si>
  <si>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</si>
  <si>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</si>
  <si>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</si>
  <si>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TAS</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</si>
  <si>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</si>
  <si>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</si>
  <si>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</si>
  <si>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</si>
  <si>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</si>
  <si>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</si>
  <si>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</si>
  <si>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</si>
  <si>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</si>
  <si>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</si>
  <si>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</si>
  <si>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</si>
  <si>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</si>
  <si>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</si>
  <si>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</si>
  <si>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</si>
  <si>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</si>
  <si>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</si>
  <si>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</si>
  <si>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</si>
  <si>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</si>
  <si>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</si>
  <si>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</si>
  <si>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</si>
  <si>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</si>
  <si>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</si>
  <si>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</si>
  <si>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</si>
  <si>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</si>
  <si>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</si>
  <si>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</si>
  <si>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</si>
  <si>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</si>
  <si>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</si>
  <si>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</si>
  <si>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</si>
  <si>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AIS Switchbay</t>
  </si>
  <si>
    <t>3CB Diameter 3CBs</t>
  </si>
  <si>
    <t>Transformer</t>
  </si>
  <si>
    <t>2 winding Tx (3ph) 150MVA</t>
  </si>
  <si>
    <t xml:space="preserve"> 220/110</t>
  </si>
  <si>
    <t>ea.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</si>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</sst>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F4551-3615-43F4-9E25-A2EA02E398F5}">
  <sheetPr codeName="Sheet23"/>
  <dimension ref="D1:O31"/>
  <sheetViews>
    <sheetView tabSelected="1" workbookViewId="0"/>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1" t="s">
        <v>0</v>
      </c>
      <c r="E1" s="2"/>
      <c r="F1" s="2"/>
      <c r="G1" s="2"/>
      <c r="H1" s="2"/>
      <c r="J1" s="3" t="s">
        <v>1</v>
      </c>
      <c r="K1" s="4"/>
      <c r="L1" s="4"/>
      <c r="M1" s="4"/>
      <c r="N1" s="4"/>
    </row>
    <row r="2" spans="4:14" ht="15" thickTop="1" x14ac:dyDescent="0.3">
      <c r="D2" s="5" t="s">
        <v>2</v>
      </c>
      <c r="E2" s="6"/>
      <c r="F2" s="6"/>
      <c r="G2" s="6"/>
      <c r="H2" s="6"/>
      <c r="J2" s="7" t="s">
        <v>3</v>
      </c>
      <c r="K2" s="8"/>
      <c r="L2" s="8"/>
      <c r="M2" s="9" t="s">
        <v>4</v>
      </c>
      <c r="N2" s="10"/>
    </row>
    <row r="3" spans="4:14" x14ac:dyDescent="0.3">
      <c r="D3" s="6"/>
      <c r="E3" s="6"/>
      <c r="F3" s="6"/>
      <c r="G3" s="6"/>
      <c r="H3" s="6"/>
      <c r="J3" s="11" t="s">
        <v>5</v>
      </c>
      <c r="K3" s="12"/>
      <c r="L3" s="12"/>
      <c r="M3" s="4" t="s">
        <v>6</v>
      </c>
      <c r="N3" s="13"/>
    </row>
    <row r="4" spans="4:14" x14ac:dyDescent="0.3">
      <c r="J4" s="11" t="s">
        <v>7</v>
      </c>
      <c r="K4" s="12"/>
      <c r="L4" s="12"/>
      <c r="M4" s="4" t="s">
        <v>8</v>
      </c>
      <c r="N4" s="13"/>
    </row>
    <row r="5" spans="4:14" ht="24" thickBot="1" x14ac:dyDescent="0.5">
      <c r="D5" s="14" t="s">
        <v>9</v>
      </c>
      <c r="E5" s="2"/>
      <c r="F5" s="2"/>
      <c r="G5" s="2"/>
      <c r="H5" s="2"/>
      <c r="J5" s="15" t="s">
        <v>10</v>
      </c>
      <c r="K5" s="16"/>
      <c r="L5" s="16"/>
      <c r="M5" s="17" t="s">
        <v>11</v>
      </c>
      <c r="N5" s="18"/>
    </row>
    <row r="6" spans="4:14" ht="15.75" customHeight="1" thickTop="1" x14ac:dyDescent="0.3">
      <c r="D6" s="5" t="s">
        <v>12</v>
      </c>
      <c r="E6" s="6"/>
      <c r="F6" s="6"/>
      <c r="G6" s="6"/>
      <c r="H6" s="6"/>
      <c r="I6" s="6"/>
    </row>
    <row r="7" spans="4:14" x14ac:dyDescent="0.3">
      <c r="D7" s="6"/>
      <c r="E7" s="6"/>
      <c r="F7" s="6"/>
      <c r="G7" s="6"/>
      <c r="H7" s="6"/>
      <c r="I7" s="6"/>
    </row>
    <row r="8" spans="4:14" x14ac:dyDescent="0.3">
      <c r="D8" s="6"/>
      <c r="E8" s="6"/>
      <c r="F8" s="6"/>
      <c r="G8" s="6"/>
      <c r="H8" s="6"/>
      <c r="I8" s="6"/>
    </row>
    <row r="9" spans="4:14" x14ac:dyDescent="0.3">
      <c r="D9" s="6"/>
      <c r="E9" s="6"/>
      <c r="F9" s="6"/>
      <c r="G9" s="6"/>
      <c r="H9" s="6"/>
      <c r="I9" s="6"/>
    </row>
    <row r="10" spans="4:14" x14ac:dyDescent="0.3">
      <c r="D10" s="6"/>
      <c r="E10" s="6"/>
      <c r="F10" s="6"/>
      <c r="G10" s="6"/>
      <c r="H10" s="6"/>
      <c r="I10" s="6"/>
    </row>
    <row r="11" spans="4:14" x14ac:dyDescent="0.3">
      <c r="D11" s="6"/>
      <c r="E11" s="6"/>
      <c r="F11" s="6"/>
      <c r="G11" s="6"/>
      <c r="H11" s="6"/>
      <c r="I11" s="6"/>
    </row>
    <row r="12" spans="4:14" x14ac:dyDescent="0.3">
      <c r="D12" s="6"/>
      <c r="E12" s="6"/>
      <c r="F12" s="6"/>
      <c r="G12" s="6"/>
      <c r="H12" s="6"/>
      <c r="I12" s="6"/>
    </row>
    <row r="13" spans="4:14" x14ac:dyDescent="0.3">
      <c r="D13" s="6"/>
      <c r="E13" s="6"/>
      <c r="F13" s="6"/>
      <c r="G13" s="6"/>
      <c r="H13" s="6"/>
      <c r="I13" s="6"/>
    </row>
    <row r="14" spans="4:14" x14ac:dyDescent="0.3">
      <c r="D14" s="6"/>
      <c r="E14" s="6"/>
      <c r="F14" s="6"/>
      <c r="G14" s="6"/>
      <c r="H14" s="6"/>
      <c r="I14" s="6"/>
    </row>
    <row r="15" spans="4:14" x14ac:dyDescent="0.3">
      <c r="D15" s="6"/>
      <c r="E15" s="6"/>
      <c r="F15" s="6"/>
      <c r="G15" s="6"/>
      <c r="H15" s="6"/>
      <c r="I15" s="6"/>
    </row>
    <row r="16" spans="4:14" x14ac:dyDescent="0.3">
      <c r="D16" s="6"/>
      <c r="E16" s="6"/>
      <c r="F16" s="6"/>
      <c r="G16" s="6"/>
      <c r="H16" s="6"/>
      <c r="I16" s="6"/>
    </row>
    <row r="17" spans="4:15" x14ac:dyDescent="0.3">
      <c r="D17" s="6"/>
      <c r="E17" s="6"/>
      <c r="F17" s="6"/>
      <c r="G17" s="6"/>
      <c r="H17" s="6"/>
      <c r="I17" s="6"/>
    </row>
    <row r="18" spans="4:15" ht="15" thickBot="1" x14ac:dyDescent="0.35"/>
    <row r="19" spans="4:15" ht="58.2" thickBot="1" x14ac:dyDescent="0.35">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
      <c r="D20" s="22">
        <v>1</v>
      </c>
      <c r="E20" t="s">
        <v>25</v>
      </c>
      <c r="F20" s="23">
        <v>6216745.5204865588</v>
      </c>
      <c r="G20" s="24">
        <v>1508676.89363094</v>
      </c>
      <c r="H20" s="24">
        <v>1987585.8055514998</v>
      </c>
      <c r="I20" s="24">
        <v>508868.94689977495</v>
      </c>
      <c r="J20" s="24">
        <v>0</v>
      </c>
      <c r="K20" s="24">
        <v>248095.4045611356</v>
      </c>
      <c r="L20" s="24">
        <v>0</v>
      </c>
      <c r="M20" s="24">
        <v>437737.21984320914</v>
      </c>
      <c r="N20" s="24">
        <v>285468.75</v>
      </c>
      <c r="O20" s="25">
        <v>1240312.5</v>
      </c>
    </row>
    <row r="21" spans="4:15" ht="15" thickBot="1" x14ac:dyDescent="0.35">
      <c r="D21" s="26">
        <v>2</v>
      </c>
      <c r="E21" t="s">
        <v>26</v>
      </c>
      <c r="F21" s="23">
        <v>17459754.962846674</v>
      </c>
      <c r="G21" s="24">
        <v>4820622.4063073993</v>
      </c>
      <c r="H21" s="24">
        <v>8170993.0294200005</v>
      </c>
      <c r="I21" s="24">
        <v>1061108.3141099999</v>
      </c>
      <c r="J21" s="24">
        <v>1441037.257216</v>
      </c>
      <c r="K21" s="24">
        <v>587659.89875999989</v>
      </c>
      <c r="L21" s="24">
        <v>266877.85293599992</v>
      </c>
      <c r="M21" s="24">
        <v>1082393.7040972749</v>
      </c>
      <c r="N21" s="24">
        <v>5437.5</v>
      </c>
      <c r="O21" s="25">
        <v>23625</v>
      </c>
    </row>
    <row r="22" spans="4:15" ht="15" thickBot="1" x14ac:dyDescent="0.35">
      <c r="D22" s="27"/>
      <c r="E22" s="28" t="s">
        <v>27</v>
      </c>
      <c r="F22" s="29">
        <v>23676500.483333234</v>
      </c>
      <c r="G22" s="30">
        <v>6329299.2999383397</v>
      </c>
      <c r="H22" s="30">
        <v>10158578.834971501</v>
      </c>
      <c r="I22" s="30">
        <v>1569977.2610097749</v>
      </c>
      <c r="J22" s="30">
        <v>1441037.257216</v>
      </c>
      <c r="K22" s="30">
        <v>835755.30332113546</v>
      </c>
      <c r="L22" s="30">
        <v>266877.85293599992</v>
      </c>
      <c r="M22" s="30">
        <v>1520130.9239404839</v>
      </c>
      <c r="N22" s="30">
        <v>290906.25</v>
      </c>
      <c r="O22" s="31">
        <v>1263937.5</v>
      </c>
    </row>
    <row r="23" spans="4:15" x14ac:dyDescent="0.3">
      <c r="E23" s="32" t="s">
        <v>28</v>
      </c>
      <c r="F23" s="33"/>
      <c r="G23" s="34"/>
      <c r="H23" s="34"/>
      <c r="I23" s="34"/>
      <c r="J23" s="34"/>
      <c r="K23" s="34"/>
      <c r="L23" s="34"/>
      <c r="M23" s="34"/>
      <c r="N23" s="34"/>
      <c r="O23" s="34"/>
    </row>
    <row r="24" spans="4:15" x14ac:dyDescent="0.3">
      <c r="E24" s="35" t="s">
        <v>29</v>
      </c>
      <c r="F24" s="23">
        <v>1515296.03</v>
      </c>
      <c r="G24" s="34"/>
      <c r="H24" s="34"/>
      <c r="I24" s="34"/>
      <c r="J24" s="34"/>
      <c r="K24" s="34"/>
      <c r="L24" s="34"/>
      <c r="M24" s="34"/>
      <c r="N24" s="34"/>
      <c r="O24" s="34"/>
    </row>
    <row r="25" spans="4:15" x14ac:dyDescent="0.3">
      <c r="D25" s="27"/>
      <c r="E25" s="35" t="s">
        <v>30</v>
      </c>
      <c r="F25" s="23">
        <v>606118.41</v>
      </c>
      <c r="G25" s="34"/>
      <c r="H25" s="34"/>
      <c r="I25" s="34"/>
      <c r="J25" s="34"/>
      <c r="K25" s="34"/>
      <c r="L25" s="34"/>
      <c r="M25" s="34"/>
      <c r="N25" s="34"/>
      <c r="O25" s="34"/>
    </row>
    <row r="26" spans="4:15" x14ac:dyDescent="0.3">
      <c r="E26" s="35" t="s">
        <v>31</v>
      </c>
      <c r="F26" s="23">
        <v>644000.81000000006</v>
      </c>
      <c r="G26" s="34"/>
      <c r="H26" s="34"/>
      <c r="I26" s="34"/>
      <c r="J26" s="34"/>
      <c r="K26" s="34"/>
      <c r="L26" s="34"/>
      <c r="M26" s="34"/>
      <c r="N26" s="34"/>
      <c r="O26" s="34"/>
    </row>
    <row r="27" spans="4:15" x14ac:dyDescent="0.3">
      <c r="E27" s="35" t="s">
        <v>32</v>
      </c>
      <c r="F27" s="23">
        <v>416706.41</v>
      </c>
      <c r="G27" s="34"/>
      <c r="H27" s="34"/>
      <c r="I27" s="34"/>
      <c r="J27" s="34"/>
      <c r="K27" s="34"/>
      <c r="L27" s="34"/>
      <c r="M27" s="34"/>
      <c r="N27" s="34"/>
      <c r="O27" s="34"/>
    </row>
    <row r="28" spans="4:15" x14ac:dyDescent="0.3">
      <c r="E28" s="35" t="s">
        <v>33</v>
      </c>
      <c r="F28" s="23">
        <v>378824.01</v>
      </c>
      <c r="G28" s="34"/>
      <c r="H28" s="34"/>
      <c r="I28" s="34"/>
      <c r="J28" s="34"/>
      <c r="K28" s="34"/>
      <c r="L28" s="34"/>
      <c r="M28" s="34"/>
      <c r="N28" s="34"/>
      <c r="O28" s="34"/>
    </row>
    <row r="29" spans="4:15" x14ac:dyDescent="0.3">
      <c r="E29" s="35" t="s">
        <v>34</v>
      </c>
      <c r="F29" s="23">
        <v>227294.4</v>
      </c>
      <c r="G29" s="34"/>
      <c r="H29" s="34"/>
      <c r="I29" s="34"/>
      <c r="J29" s="34"/>
      <c r="K29" s="34"/>
      <c r="L29" s="34"/>
      <c r="M29" s="34"/>
      <c r="N29" s="34"/>
      <c r="O29" s="34"/>
    </row>
    <row r="30" spans="4:15" ht="15" thickBot="1" x14ac:dyDescent="0.35">
      <c r="E30" s="36" t="s">
        <v>35</v>
      </c>
      <c r="F30" s="37">
        <v>3788240.08</v>
      </c>
      <c r="G30" s="34"/>
      <c r="H30" s="34"/>
      <c r="I30" s="34"/>
      <c r="J30" s="34"/>
      <c r="K30" s="34"/>
      <c r="L30" s="34"/>
      <c r="M30" s="34"/>
      <c r="N30" s="34"/>
      <c r="O30" s="34"/>
    </row>
    <row r="31" spans="4:15" ht="15" thickBot="1" x14ac:dyDescent="0.35">
      <c r="D31" s="27"/>
      <c r="E31" s="38" t="s">
        <v>36</v>
      </c>
      <c r="F31" s="39">
        <v>27464740.559999999</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E66D3-83F6-45B6-9D8F-0FE9984CC186}">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1" t="s">
        <v>0</v>
      </c>
      <c r="E1" s="2"/>
      <c r="F1" s="2"/>
      <c r="G1" s="2"/>
      <c r="H1" s="2"/>
      <c r="I1" s="3" t="s">
        <v>1</v>
      </c>
      <c r="J1" s="4"/>
      <c r="K1" s="4"/>
      <c r="L1" s="4"/>
      <c r="M1" s="4"/>
    </row>
    <row r="2" spans="4:14" ht="16.5" customHeight="1" thickTop="1" x14ac:dyDescent="0.3">
      <c r="D2" s="5" t="s">
        <v>2</v>
      </c>
      <c r="E2" s="6"/>
      <c r="F2" s="6"/>
      <c r="G2" s="6"/>
      <c r="H2" s="6"/>
      <c r="I2" s="7" t="s">
        <v>3</v>
      </c>
      <c r="J2" s="8"/>
      <c r="K2" s="8"/>
      <c r="L2" s="9" t="s">
        <v>4</v>
      </c>
      <c r="M2" s="10"/>
    </row>
    <row r="3" spans="4:14" x14ac:dyDescent="0.3">
      <c r="D3" s="6"/>
      <c r="E3" s="6"/>
      <c r="F3" s="6"/>
      <c r="G3" s="6"/>
      <c r="H3" s="6"/>
      <c r="I3" s="11" t="s">
        <v>5</v>
      </c>
      <c r="J3" s="12"/>
      <c r="K3" s="12"/>
      <c r="L3" s="4" t="s">
        <v>6</v>
      </c>
      <c r="M3" s="13"/>
    </row>
    <row r="4" spans="4:14" x14ac:dyDescent="0.3">
      <c r="I4" s="11" t="s">
        <v>7</v>
      </c>
      <c r="J4" s="12"/>
      <c r="K4" s="12"/>
      <c r="L4" s="4" t="s">
        <v>8</v>
      </c>
      <c r="M4" s="13"/>
    </row>
    <row r="5" spans="4:14" ht="24" thickBot="1" x14ac:dyDescent="0.5">
      <c r="D5" s="14" t="s">
        <v>37</v>
      </c>
      <c r="E5" s="2"/>
      <c r="F5" s="2"/>
      <c r="G5" s="2"/>
      <c r="H5" s="2"/>
      <c r="I5" s="15" t="s">
        <v>10</v>
      </c>
      <c r="J5" s="16"/>
      <c r="K5" s="16"/>
      <c r="L5" s="17" t="s">
        <v>11</v>
      </c>
      <c r="M5" s="18"/>
    </row>
    <row r="6" spans="4:14" ht="15.75" customHeight="1" thickTop="1" x14ac:dyDescent="0.3">
      <c r="D6" s="6" t="s">
        <v>38</v>
      </c>
      <c r="E6" s="2"/>
      <c r="F6" s="2"/>
      <c r="G6" s="2"/>
      <c r="H6" s="2"/>
    </row>
    <row r="7" spans="4:14" x14ac:dyDescent="0.3">
      <c r="D7" s="2"/>
      <c r="E7" s="2"/>
      <c r="F7" s="2"/>
      <c r="G7" s="2"/>
      <c r="H7" s="2"/>
    </row>
    <row r="8" spans="4:14" x14ac:dyDescent="0.3">
      <c r="D8" s="2"/>
      <c r="E8" s="2"/>
      <c r="F8" s="2"/>
      <c r="G8" s="2"/>
      <c r="H8" s="2"/>
    </row>
    <row r="9" spans="4:14" x14ac:dyDescent="0.3">
      <c r="D9" s="2"/>
      <c r="E9" s="2"/>
      <c r="F9" s="2"/>
      <c r="G9" s="2"/>
      <c r="H9" s="2"/>
    </row>
    <row r="10" spans="4:14" x14ac:dyDescent="0.3">
      <c r="D10" s="2"/>
      <c r="E10" s="2"/>
      <c r="F10" s="2"/>
      <c r="G10" s="2"/>
      <c r="H10" s="2"/>
    </row>
    <row r="11" spans="4:14" x14ac:dyDescent="0.3">
      <c r="D11" s="2"/>
      <c r="E11" s="2"/>
      <c r="F11" s="2"/>
      <c r="G11" s="2"/>
      <c r="H11" s="2"/>
    </row>
    <row r="12" spans="4:14" x14ac:dyDescent="0.3">
      <c r="D12" s="2"/>
      <c r="E12" s="2"/>
      <c r="F12" s="2"/>
      <c r="G12" s="2"/>
      <c r="H12" s="2"/>
    </row>
    <row r="13" spans="4:14" x14ac:dyDescent="0.3">
      <c r="D13" s="2"/>
      <c r="E13" s="2"/>
      <c r="F13" s="2"/>
      <c r="G13" s="2"/>
      <c r="H13" s="2"/>
    </row>
    <row r="14" spans="4:14" ht="15" thickBot="1" x14ac:dyDescent="0.35"/>
    <row r="15" spans="4:14" ht="29.4" thickBot="1" x14ac:dyDescent="0.35">
      <c r="D15" s="40" t="s">
        <v>39</v>
      </c>
      <c r="E15" s="19" t="s">
        <v>40</v>
      </c>
      <c r="F15" s="41" t="s">
        <v>16</v>
      </c>
      <c r="G15" s="20" t="s">
        <v>17</v>
      </c>
      <c r="H15" s="20" t="s">
        <v>18</v>
      </c>
      <c r="I15" s="20" t="s">
        <v>19</v>
      </c>
      <c r="J15" s="20" t="s">
        <v>20</v>
      </c>
      <c r="K15" s="20" t="s">
        <v>21</v>
      </c>
      <c r="L15" s="20" t="s">
        <v>22</v>
      </c>
      <c r="M15" s="20" t="s">
        <v>23</v>
      </c>
      <c r="N15" s="21" t="s">
        <v>24</v>
      </c>
    </row>
    <row r="16" spans="4:14" x14ac:dyDescent="0.3">
      <c r="D16" s="42" t="s">
        <v>41</v>
      </c>
      <c r="E16" s="43">
        <v>18488179.449999999</v>
      </c>
      <c r="F16" s="34">
        <v>5167228.05</v>
      </c>
      <c r="G16" s="34">
        <v>7968010</v>
      </c>
      <c r="H16" s="34">
        <v>1208481.25</v>
      </c>
      <c r="I16" s="34">
        <v>1183568.5</v>
      </c>
      <c r="J16" s="34">
        <v>654639.01</v>
      </c>
      <c r="K16" s="34">
        <v>217249.4</v>
      </c>
      <c r="L16" s="34">
        <v>1152753.24</v>
      </c>
      <c r="M16" s="34">
        <v>133750</v>
      </c>
      <c r="N16" s="44">
        <v>802500</v>
      </c>
    </row>
    <row r="17" spans="4:14" x14ac:dyDescent="0.3">
      <c r="D17" s="42" t="s">
        <v>42</v>
      </c>
      <c r="E17" s="43">
        <v>19947125.867161922</v>
      </c>
      <c r="F17" s="34">
        <v>5420627.8674900001</v>
      </c>
      <c r="G17" s="34">
        <v>8626387.6231500003</v>
      </c>
      <c r="H17" s="34">
        <v>1327483.0316775001</v>
      </c>
      <c r="I17" s="34">
        <v>1242273.4976000001</v>
      </c>
      <c r="J17" s="34">
        <v>716853.70384841994</v>
      </c>
      <c r="K17" s="34">
        <v>230067.11459999997</v>
      </c>
      <c r="L17" s="34">
        <v>1460558.0287960002</v>
      </c>
      <c r="M17" s="34">
        <v>200625</v>
      </c>
      <c r="N17" s="44">
        <v>722250</v>
      </c>
    </row>
    <row r="18" spans="4:14" x14ac:dyDescent="0.3">
      <c r="D18" s="45" t="s">
        <v>43</v>
      </c>
      <c r="E18" s="43">
        <v>374557.53751160903</v>
      </c>
      <c r="F18" s="34">
        <v>15929.542054140002</v>
      </c>
      <c r="G18" s="34">
        <v>119116.5341745</v>
      </c>
      <c r="H18" s="34">
        <v>21685.887290325001</v>
      </c>
      <c r="I18" s="34">
        <v>0</v>
      </c>
      <c r="J18" s="34">
        <v>0</v>
      </c>
      <c r="K18" s="34">
        <v>0</v>
      </c>
      <c r="L18" s="34">
        <v>1150.5739926440001</v>
      </c>
      <c r="M18" s="34">
        <v>0</v>
      </c>
      <c r="N18" s="44">
        <v>216675</v>
      </c>
    </row>
    <row r="19" spans="4:14" ht="15" thickBot="1" x14ac:dyDescent="0.35">
      <c r="D19" s="45" t="s">
        <v>44</v>
      </c>
      <c r="E19" s="43">
        <v>3354817.0786597058</v>
      </c>
      <c r="F19" s="34">
        <v>892741.89039419999</v>
      </c>
      <c r="G19" s="34">
        <v>1413074.6776470002</v>
      </c>
      <c r="H19" s="34">
        <v>220808.34204195</v>
      </c>
      <c r="I19" s="34">
        <v>198763.75961600002</v>
      </c>
      <c r="J19" s="34">
        <v>118901.59947271561</v>
      </c>
      <c r="K19" s="34">
        <v>36810.738335999995</v>
      </c>
      <c r="L19" s="34">
        <v>58422.321151840006</v>
      </c>
      <c r="M19" s="34">
        <v>90281.249999999985</v>
      </c>
      <c r="N19" s="44">
        <v>325012.49999999994</v>
      </c>
    </row>
    <row r="20" spans="4:14" ht="15" thickBot="1" x14ac:dyDescent="0.35">
      <c r="D20" s="46" t="s">
        <v>45</v>
      </c>
      <c r="E20" s="47">
        <v>23676500.483333237</v>
      </c>
      <c r="F20" s="48">
        <v>6329299.2999383397</v>
      </c>
      <c r="G20" s="49">
        <v>10158578.834971501</v>
      </c>
      <c r="H20" s="49">
        <v>1569977.2610097751</v>
      </c>
      <c r="I20" s="49">
        <v>1441037.2572160002</v>
      </c>
      <c r="J20" s="49">
        <v>835755.30332113558</v>
      </c>
      <c r="K20" s="49">
        <v>266877.85293599998</v>
      </c>
      <c r="L20" s="49">
        <v>1520130.9239404842</v>
      </c>
      <c r="M20" s="49">
        <v>290906.25</v>
      </c>
      <c r="N20" s="50">
        <v>1263937.5</v>
      </c>
    </row>
    <row r="21" spans="4:14" x14ac:dyDescent="0.3">
      <c r="D21" s="51" t="s">
        <v>46</v>
      </c>
      <c r="E21" s="52"/>
      <c r="F21" s="53"/>
      <c r="G21" s="53"/>
      <c r="H21" s="53"/>
      <c r="I21" s="53"/>
      <c r="J21" s="53"/>
      <c r="K21" s="53"/>
      <c r="L21" s="53"/>
      <c r="M21" s="53"/>
      <c r="N21" s="53"/>
    </row>
    <row r="22" spans="4:14" x14ac:dyDescent="0.3">
      <c r="D22" s="54" t="s">
        <v>29</v>
      </c>
      <c r="E22" s="55">
        <v>1515296.030933327</v>
      </c>
      <c r="F22" s="34"/>
      <c r="G22" s="34"/>
      <c r="H22" s="34"/>
      <c r="I22" s="34"/>
      <c r="J22" s="34"/>
      <c r="K22" s="34"/>
      <c r="L22" s="34"/>
      <c r="M22" s="34"/>
      <c r="N22" s="34"/>
    </row>
    <row r="23" spans="4:14" x14ac:dyDescent="0.3">
      <c r="D23" s="54" t="s">
        <v>30</v>
      </c>
      <c r="E23" s="55">
        <v>606118.41237333079</v>
      </c>
      <c r="F23" s="34"/>
      <c r="G23" s="34"/>
      <c r="H23" s="34"/>
      <c r="I23" s="34"/>
      <c r="J23" s="34"/>
      <c r="K23" s="34"/>
      <c r="L23" s="34"/>
      <c r="M23" s="34"/>
      <c r="N23" s="34"/>
    </row>
    <row r="24" spans="4:14" x14ac:dyDescent="0.3">
      <c r="D24" s="54" t="s">
        <v>31</v>
      </c>
      <c r="E24" s="55">
        <v>644000.81314666395</v>
      </c>
      <c r="F24" s="34"/>
      <c r="G24" s="34"/>
      <c r="H24" s="34"/>
      <c r="I24" s="34"/>
      <c r="J24" s="34"/>
      <c r="K24" s="34"/>
      <c r="L24" s="34"/>
      <c r="M24" s="34"/>
      <c r="N24" s="34"/>
    </row>
    <row r="25" spans="4:14" x14ac:dyDescent="0.3">
      <c r="D25" s="54" t="s">
        <v>32</v>
      </c>
      <c r="E25" s="55">
        <v>416706.40850666491</v>
      </c>
      <c r="F25" s="34"/>
      <c r="G25" s="34"/>
      <c r="H25" s="34"/>
      <c r="I25" s="34"/>
      <c r="J25" s="34"/>
      <c r="K25" s="34"/>
      <c r="L25" s="34"/>
      <c r="M25" s="34"/>
      <c r="N25" s="34"/>
    </row>
    <row r="26" spans="4:14" x14ac:dyDescent="0.3">
      <c r="D26" s="54" t="s">
        <v>33</v>
      </c>
      <c r="E26" s="55">
        <v>378824.00773333176</v>
      </c>
      <c r="F26" s="34"/>
      <c r="G26" s="34"/>
      <c r="H26" s="34"/>
      <c r="I26" s="34"/>
      <c r="J26" s="34"/>
      <c r="K26" s="34"/>
      <c r="L26" s="34"/>
      <c r="M26" s="34"/>
      <c r="N26" s="34"/>
    </row>
    <row r="27" spans="4:14" x14ac:dyDescent="0.3">
      <c r="D27" s="54" t="s">
        <v>34</v>
      </c>
      <c r="E27" s="55">
        <v>227294.40463999903</v>
      </c>
      <c r="F27" s="34"/>
      <c r="G27" s="34"/>
      <c r="H27" s="34"/>
      <c r="I27" s="34"/>
      <c r="J27" s="34"/>
      <c r="K27" s="34"/>
      <c r="L27" s="34"/>
      <c r="M27" s="34"/>
      <c r="N27" s="34"/>
    </row>
    <row r="28" spans="4:14" ht="15" thickBot="1" x14ac:dyDescent="0.35">
      <c r="D28" s="56" t="s">
        <v>35</v>
      </c>
      <c r="E28" s="52">
        <v>3788240.0773333176</v>
      </c>
      <c r="F28" s="34"/>
      <c r="G28" s="34"/>
      <c r="H28" s="34"/>
      <c r="I28" s="34"/>
      <c r="J28" s="34"/>
      <c r="K28" s="34"/>
      <c r="L28" s="34"/>
      <c r="M28" s="34"/>
      <c r="N28" s="34"/>
    </row>
    <row r="29" spans="4:14" ht="15" thickBot="1" x14ac:dyDescent="0.35">
      <c r="D29" s="46" t="s">
        <v>36</v>
      </c>
      <c r="E29" s="57">
        <v>27464740.560666554</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2280D-BE18-49D9-AC29-1F117C207E9C}">
  <sheetPr codeName="Sheet25"/>
  <dimension ref="A1:U93"/>
  <sheetViews>
    <sheetView topLeftCell="C4" workbookViewId="0">
      <selection activeCell="D6" sqref="D6:I15"/>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1" t="s">
        <v>0</v>
      </c>
      <c r="E1" s="2"/>
      <c r="F1" s="2"/>
      <c r="G1" s="2"/>
      <c r="H1" s="2"/>
    </row>
    <row r="2" spans="4:9" x14ac:dyDescent="0.3">
      <c r="D2" s="5" t="s">
        <v>2</v>
      </c>
      <c r="E2" s="6"/>
      <c r="F2" s="6"/>
      <c r="G2" s="6"/>
      <c r="H2" s="6"/>
    </row>
    <row r="3" spans="4:9" x14ac:dyDescent="0.3">
      <c r="D3" s="6"/>
      <c r="E3" s="6"/>
      <c r="F3" s="6"/>
      <c r="G3" s="6"/>
      <c r="H3" s="6"/>
    </row>
    <row r="5" spans="4:9" ht="23.4" x14ac:dyDescent="0.45">
      <c r="D5" s="14" t="s">
        <v>47</v>
      </c>
      <c r="E5" s="2"/>
      <c r="F5" s="2"/>
      <c r="G5" s="2"/>
      <c r="H5" s="2"/>
    </row>
    <row r="6" spans="4:9" x14ac:dyDescent="0.3">
      <c r="D6" s="5" t="s">
        <v>48</v>
      </c>
      <c r="E6" s="6"/>
      <c r="F6" s="6"/>
      <c r="G6" s="6"/>
      <c r="H6" s="6"/>
      <c r="I6" s="6"/>
    </row>
    <row r="7" spans="4:9" x14ac:dyDescent="0.3">
      <c r="D7" s="6"/>
      <c r="E7" s="6"/>
      <c r="F7" s="6"/>
      <c r="G7" s="6"/>
      <c r="H7" s="6"/>
      <c r="I7" s="6"/>
    </row>
    <row r="8" spans="4:9" x14ac:dyDescent="0.3">
      <c r="D8" s="6"/>
      <c r="E8" s="6"/>
      <c r="F8" s="6"/>
      <c r="G8" s="6"/>
      <c r="H8" s="6"/>
      <c r="I8" s="6"/>
    </row>
    <row r="9" spans="4:9" x14ac:dyDescent="0.3">
      <c r="D9" s="6"/>
      <c r="E9" s="6"/>
      <c r="F9" s="6"/>
      <c r="G9" s="6"/>
      <c r="H9" s="6"/>
      <c r="I9" s="6"/>
    </row>
    <row r="10" spans="4:9" x14ac:dyDescent="0.3">
      <c r="D10" s="6"/>
      <c r="E10" s="6"/>
      <c r="F10" s="6"/>
      <c r="G10" s="6"/>
      <c r="H10" s="6"/>
      <c r="I10" s="6"/>
    </row>
    <row r="11" spans="4:9" x14ac:dyDescent="0.3">
      <c r="D11" s="6"/>
      <c r="E11" s="6"/>
      <c r="F11" s="6"/>
      <c r="G11" s="6"/>
      <c r="H11" s="6"/>
      <c r="I11" s="6"/>
    </row>
    <row r="12" spans="4:9" x14ac:dyDescent="0.3">
      <c r="D12" s="6"/>
      <c r="E12" s="6"/>
      <c r="F12" s="6"/>
      <c r="G12" s="6"/>
      <c r="H12" s="6"/>
      <c r="I12" s="6"/>
    </row>
    <row r="13" spans="4:9" x14ac:dyDescent="0.3">
      <c r="D13" s="6"/>
      <c r="E13" s="6"/>
      <c r="F13" s="6"/>
      <c r="G13" s="6"/>
      <c r="H13" s="6"/>
      <c r="I13" s="6"/>
    </row>
    <row r="14" spans="4:9" x14ac:dyDescent="0.3">
      <c r="D14" s="6"/>
      <c r="E14" s="6"/>
      <c r="F14" s="6"/>
      <c r="G14" s="6"/>
      <c r="H14" s="6"/>
      <c r="I14" s="6"/>
    </row>
    <row r="15" spans="4:9" x14ac:dyDescent="0.3">
      <c r="D15" s="6"/>
      <c r="E15" s="6"/>
      <c r="F15" s="6"/>
      <c r="G15" s="6"/>
      <c r="H15" s="6"/>
      <c r="I15" s="6"/>
    </row>
    <row r="17" spans="1:21" ht="18" x14ac:dyDescent="0.35">
      <c r="D17" s="58" t="s">
        <v>49</v>
      </c>
    </row>
    <row r="18" spans="1:21" x14ac:dyDescent="0.3">
      <c r="D18" s="59" t="s">
        <v>25</v>
      </c>
      <c r="E18" s="2" t="s">
        <v>50</v>
      </c>
      <c r="F18" s="2"/>
      <c r="G18" s="2"/>
      <c r="H18" s="2"/>
      <c r="I18" s="2"/>
    </row>
    <row r="20" spans="1:21" ht="57.6" x14ac:dyDescent="0.3">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28.8" x14ac:dyDescent="0.3">
      <c r="A21" t="b">
        <v>1</v>
      </c>
      <c r="B21" t="b">
        <v>0</v>
      </c>
      <c r="D21" s="65" t="s">
        <v>60</v>
      </c>
      <c r="E21" s="60" t="s">
        <v>61</v>
      </c>
      <c r="F21" s="60" t="s">
        <v>62</v>
      </c>
      <c r="G21" s="60" t="s">
        <v>63</v>
      </c>
      <c r="H21" s="60">
        <v>132</v>
      </c>
      <c r="I21" s="66">
        <v>5</v>
      </c>
      <c r="J21" s="60" t="s">
        <v>64</v>
      </c>
      <c r="K21" s="67">
        <v>1135981.05</v>
      </c>
      <c r="L21" s="67">
        <v>1377075</v>
      </c>
      <c r="M21" s="67">
        <v>352563.75</v>
      </c>
      <c r="N21" s="67">
        <v>0</v>
      </c>
      <c r="O21" s="67">
        <v>176260.01</v>
      </c>
      <c r="P21" s="67">
        <v>0</v>
      </c>
      <c r="Q21" s="67">
        <v>343210.01</v>
      </c>
      <c r="R21" s="67">
        <v>131250</v>
      </c>
      <c r="S21" s="67">
        <v>787500</v>
      </c>
      <c r="T21" s="67">
        <v>4303839.8199999994</v>
      </c>
      <c r="U21" s="68">
        <v>0.69229789217158688</v>
      </c>
    </row>
    <row r="22" spans="1:21" x14ac:dyDescent="0.3">
      <c r="A22" t="b">
        <v>1</v>
      </c>
      <c r="B22" t="b">
        <v>1</v>
      </c>
      <c r="D22" s="65" t="s">
        <v>65</v>
      </c>
      <c r="E22" s="60" t="s">
        <v>66</v>
      </c>
      <c r="F22" s="60" t="s">
        <v>66</v>
      </c>
      <c r="G22" s="60" t="s">
        <v>66</v>
      </c>
      <c r="H22" s="60" t="s">
        <v>66</v>
      </c>
      <c r="I22" s="66" t="s">
        <v>66</v>
      </c>
      <c r="J22" s="60" t="s">
        <v>66</v>
      </c>
      <c r="K22" s="67">
        <v>1135981.05</v>
      </c>
      <c r="L22" s="67">
        <v>1377075</v>
      </c>
      <c r="M22" s="67">
        <v>352563.75</v>
      </c>
      <c r="N22" s="67">
        <v>0</v>
      </c>
      <c r="O22" s="67">
        <v>176260.01</v>
      </c>
      <c r="P22" s="67">
        <v>0</v>
      </c>
      <c r="Q22" s="67">
        <v>343210.01</v>
      </c>
      <c r="R22" s="67">
        <v>131250</v>
      </c>
      <c r="S22" s="67">
        <v>787500</v>
      </c>
      <c r="T22" s="67">
        <v>4303839.8199999994</v>
      </c>
      <c r="U22" s="68">
        <v>0.69229789217158688</v>
      </c>
    </row>
    <row r="23" spans="1:21" ht="28.8" x14ac:dyDescent="0.3">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28.8" x14ac:dyDescent="0.3">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3.2" x14ac:dyDescent="0.3">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28.8" x14ac:dyDescent="0.3">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43.2" x14ac:dyDescent="0.3">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28.8" x14ac:dyDescent="0.3">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28.8" x14ac:dyDescent="0.3">
      <c r="A29" t="b">
        <v>0</v>
      </c>
      <c r="B29" t="b">
        <v>0</v>
      </c>
      <c r="D29" s="65" t="s">
        <v>66</v>
      </c>
      <c r="E29" s="60" t="s">
        <v>68</v>
      </c>
      <c r="F29" s="60" t="s">
        <v>81</v>
      </c>
      <c r="G29" s="60" t="s">
        <v>6</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28.8" x14ac:dyDescent="0.3">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28.8" x14ac:dyDescent="0.3">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-0.1</v>
      </c>
      <c r="T31" s="60" t="s">
        <v>66</v>
      </c>
      <c r="U31" s="68" t="s">
        <v>66</v>
      </c>
    </row>
    <row r="32" spans="1:21" ht="28.8" x14ac:dyDescent="0.3">
      <c r="A32" t="b">
        <v>0</v>
      </c>
      <c r="B32" t="b">
        <v>0</v>
      </c>
      <c r="D32" s="65" t="s">
        <v>66</v>
      </c>
      <c r="E32" s="60" t="s">
        <v>68</v>
      </c>
      <c r="F32" s="60" t="s">
        <v>86</v>
      </c>
      <c r="G32" s="60" t="s">
        <v>87</v>
      </c>
      <c r="H32" s="60" t="s">
        <v>70</v>
      </c>
      <c r="I32" s="66" t="s">
        <v>70</v>
      </c>
      <c r="J32" s="60" t="s">
        <v>70</v>
      </c>
      <c r="K32" s="60">
        <v>9.4800000000000009E-2</v>
      </c>
      <c r="L32" s="60">
        <v>0.15784200000000001</v>
      </c>
      <c r="M32" s="60">
        <v>0.15784200000000001</v>
      </c>
      <c r="N32" s="60">
        <v>0</v>
      </c>
      <c r="O32" s="60">
        <v>0.15784200000000001</v>
      </c>
      <c r="P32" s="60">
        <v>0.15784200000000001</v>
      </c>
      <c r="Q32" s="60">
        <v>0.18960000000000002</v>
      </c>
      <c r="R32" s="60">
        <v>0</v>
      </c>
      <c r="S32" s="60">
        <v>0</v>
      </c>
      <c r="T32" s="60" t="s">
        <v>66</v>
      </c>
      <c r="U32" s="68" t="s">
        <v>66</v>
      </c>
    </row>
    <row r="33" spans="1:21" x14ac:dyDescent="0.3">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-0.1</v>
      </c>
      <c r="T33" s="60" t="s">
        <v>66</v>
      </c>
      <c r="U33" s="68" t="s">
        <v>66</v>
      </c>
    </row>
    <row r="34" spans="1:21" x14ac:dyDescent="0.3">
      <c r="A34" t="b">
        <v>1</v>
      </c>
      <c r="B34" t="b">
        <v>1</v>
      </c>
      <c r="D34" s="65" t="s">
        <v>89</v>
      </c>
      <c r="E34" s="60" t="s">
        <v>66</v>
      </c>
      <c r="F34" s="60" t="s">
        <v>66</v>
      </c>
      <c r="G34" s="60" t="s">
        <v>66</v>
      </c>
      <c r="H34" s="60" t="s">
        <v>66</v>
      </c>
      <c r="I34" s="66" t="s">
        <v>66</v>
      </c>
      <c r="J34" s="60" t="s">
        <v>66</v>
      </c>
      <c r="K34" s="60">
        <v>1272071.5797900001</v>
      </c>
      <c r="L34" s="60">
        <v>1642632.8971499999</v>
      </c>
      <c r="M34" s="60">
        <v>420552.84867749998</v>
      </c>
      <c r="N34" s="60">
        <v>0</v>
      </c>
      <c r="O34" s="60">
        <v>210250.34284842</v>
      </c>
      <c r="P34" s="60">
        <v>0</v>
      </c>
      <c r="Q34" s="60">
        <v>420294.97824600007</v>
      </c>
      <c r="R34" s="60">
        <v>196875</v>
      </c>
      <c r="S34" s="60">
        <v>708750</v>
      </c>
      <c r="T34" s="60">
        <v>4871427.6467119204</v>
      </c>
      <c r="U34" s="68">
        <v>0.78359772499271518</v>
      </c>
    </row>
    <row r="35" spans="1:21" ht="28.8" x14ac:dyDescent="0.3">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3">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28.8" x14ac:dyDescent="0.3">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x14ac:dyDescent="0.3">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28.8" x14ac:dyDescent="0.3">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3">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3">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3">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3">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3">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3">
      <c r="A45" t="b">
        <v>1</v>
      </c>
      <c r="B45" t="b">
        <v>1</v>
      </c>
      <c r="D45" s="65" t="s">
        <v>103</v>
      </c>
      <c r="E45" s="60" t="s">
        <v>66</v>
      </c>
      <c r="F45" s="60" t="s">
        <v>66</v>
      </c>
      <c r="G45" s="60" t="s">
        <v>66</v>
      </c>
      <c r="H45" s="60" t="s">
        <v>66</v>
      </c>
      <c r="I45" s="66" t="s">
        <v>66</v>
      </c>
      <c r="J45" s="60" t="s">
        <v>66</v>
      </c>
      <c r="K45" s="60">
        <v>7632.4294787400004</v>
      </c>
      <c r="L45" s="60">
        <v>49278.986914499998</v>
      </c>
      <c r="M45" s="60">
        <v>12616.585460324999</v>
      </c>
      <c r="N45" s="60">
        <v>0</v>
      </c>
      <c r="O45" s="60">
        <v>0</v>
      </c>
      <c r="P45" s="60">
        <v>0</v>
      </c>
      <c r="Q45" s="60">
        <v>630.44246736900016</v>
      </c>
      <c r="R45" s="60">
        <v>0</v>
      </c>
      <c r="S45" s="60">
        <v>212625</v>
      </c>
      <c r="T45" s="60">
        <v>282783.44432093401</v>
      </c>
      <c r="U45" s="68">
        <v>4.5487376536333071E-2</v>
      </c>
    </row>
    <row r="46" spans="1:21" x14ac:dyDescent="0.3">
      <c r="A46" t="b">
        <v>1</v>
      </c>
      <c r="B46" t="b">
        <v>1</v>
      </c>
      <c r="D46" s="65" t="s">
        <v>104</v>
      </c>
      <c r="E46" s="60" t="s">
        <v>66</v>
      </c>
      <c r="F46" s="60" t="s">
        <v>66</v>
      </c>
      <c r="G46" s="60" t="s">
        <v>66</v>
      </c>
      <c r="H46" s="60" t="s">
        <v>66</v>
      </c>
      <c r="I46" s="66" t="s">
        <v>66</v>
      </c>
      <c r="J46" s="60" t="s">
        <v>66</v>
      </c>
      <c r="K46" s="60">
        <v>1279704.0092687402</v>
      </c>
      <c r="L46" s="60">
        <v>1691911.8840645</v>
      </c>
      <c r="M46" s="60">
        <v>433169.43413782498</v>
      </c>
      <c r="N46" s="60">
        <v>0</v>
      </c>
      <c r="O46" s="60">
        <v>210250.34284842</v>
      </c>
      <c r="P46" s="60">
        <v>0</v>
      </c>
      <c r="Q46" s="60">
        <v>420925.42071336909</v>
      </c>
      <c r="R46" s="60">
        <v>196875</v>
      </c>
      <c r="S46" s="60">
        <v>921375</v>
      </c>
      <c r="T46" s="60">
        <v>5154211.0910328552</v>
      </c>
      <c r="U46" s="68">
        <v>0.82908510152904835</v>
      </c>
    </row>
    <row r="47" spans="1:21" ht="28.8" x14ac:dyDescent="0.3">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28.8" x14ac:dyDescent="0.3">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28.8" x14ac:dyDescent="0.3">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28.8" x14ac:dyDescent="0.3">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3">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3">
      <c r="A52" t="b">
        <v>1</v>
      </c>
      <c r="B52" t="b">
        <v>1</v>
      </c>
      <c r="D52" s="65" t="s">
        <v>113</v>
      </c>
      <c r="E52" s="60" t="s">
        <v>66</v>
      </c>
      <c r="F52" s="60" t="s">
        <v>66</v>
      </c>
      <c r="G52" s="60" t="s">
        <v>66</v>
      </c>
      <c r="H52" s="60" t="s">
        <v>66</v>
      </c>
      <c r="I52" s="66" t="s">
        <v>66</v>
      </c>
      <c r="J52" s="60" t="s">
        <v>66</v>
      </c>
      <c r="K52" s="60">
        <v>228972.88436220004</v>
      </c>
      <c r="L52" s="60">
        <v>295673.92148700001</v>
      </c>
      <c r="M52" s="60">
        <v>75699.512761949998</v>
      </c>
      <c r="N52" s="60">
        <v>0</v>
      </c>
      <c r="O52" s="60">
        <v>37845.061712715607</v>
      </c>
      <c r="P52" s="60">
        <v>0</v>
      </c>
      <c r="Q52" s="60">
        <v>16811.799129840005</v>
      </c>
      <c r="R52" s="60">
        <v>88593.749999999985</v>
      </c>
      <c r="S52" s="60">
        <v>318937.49999999994</v>
      </c>
      <c r="T52" s="60">
        <v>1062534.4294537057</v>
      </c>
      <c r="U52" s="68">
        <v>0.17091489847095198</v>
      </c>
    </row>
    <row r="53" spans="1:21" x14ac:dyDescent="0.3">
      <c r="A53" t="b">
        <v>1</v>
      </c>
      <c r="B53" t="b">
        <v>1</v>
      </c>
      <c r="D53" s="65" t="s">
        <v>114</v>
      </c>
      <c r="E53" s="60" t="s">
        <v>66</v>
      </c>
      <c r="F53" s="60" t="s">
        <v>66</v>
      </c>
      <c r="G53" s="60" t="s">
        <v>66</v>
      </c>
      <c r="H53" s="60" t="s">
        <v>66</v>
      </c>
      <c r="I53" s="66" t="s">
        <v>66</v>
      </c>
      <c r="J53" s="60" t="s">
        <v>66</v>
      </c>
      <c r="K53" s="60">
        <v>1508676.89363094</v>
      </c>
      <c r="L53" s="60">
        <v>1987585.8055514998</v>
      </c>
      <c r="M53" s="60">
        <v>508868.94689977495</v>
      </c>
      <c r="N53" s="60">
        <v>0</v>
      </c>
      <c r="O53" s="60">
        <v>248095.4045611356</v>
      </c>
      <c r="P53" s="60">
        <v>0</v>
      </c>
      <c r="Q53" s="60">
        <v>437737.21984320914</v>
      </c>
      <c r="R53" s="60">
        <v>285468.75</v>
      </c>
      <c r="S53" s="60">
        <v>1240312.5</v>
      </c>
      <c r="T53" s="60">
        <v>6216745.5204865588</v>
      </c>
      <c r="U53" s="68">
        <v>1</v>
      </c>
    </row>
    <row r="57" spans="1:21" ht="18" x14ac:dyDescent="0.35">
      <c r="D57" s="58" t="s">
        <v>115</v>
      </c>
    </row>
    <row r="58" spans="1:21" x14ac:dyDescent="0.3">
      <c r="D58" s="59" t="s">
        <v>26</v>
      </c>
      <c r="E58" s="2" t="s">
        <v>116</v>
      </c>
      <c r="F58" s="2"/>
      <c r="G58" s="2"/>
      <c r="H58" s="2"/>
      <c r="I58" s="2"/>
    </row>
    <row r="60" spans="1:21" ht="57.6" x14ac:dyDescent="0.3">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57.6" x14ac:dyDescent="0.3">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0.40898913044285595</v>
      </c>
    </row>
    <row r="62" spans="1:21" x14ac:dyDescent="0.3">
      <c r="A62" t="b">
        <v>1</v>
      </c>
      <c r="B62" t="b">
        <v>0</v>
      </c>
      <c r="D62" s="65" t="s">
        <v>66</v>
      </c>
      <c r="E62" s="60" t="s">
        <v>117</v>
      </c>
      <c r="F62" s="60" t="s">
        <v>122</v>
      </c>
      <c r="G62" s="60" t="s">
        <v>123</v>
      </c>
      <c r="H62" s="60">
        <v>132</v>
      </c>
      <c r="I62" s="66">
        <v>1</v>
      </c>
      <c r="J62" s="60" t="s">
        <v>121</v>
      </c>
      <c r="K62" s="67">
        <v>817780</v>
      </c>
      <c r="L62" s="67">
        <v>604590</v>
      </c>
      <c r="M62" s="67">
        <v>216750</v>
      </c>
      <c r="N62" s="67">
        <v>300000</v>
      </c>
      <c r="O62" s="67">
        <v>193912</v>
      </c>
      <c r="P62" s="67">
        <v>38782.400000000001</v>
      </c>
      <c r="Q62" s="67">
        <v>239675.23</v>
      </c>
      <c r="R62" s="67">
        <v>0</v>
      </c>
      <c r="S62" s="67">
        <v>0</v>
      </c>
      <c r="T62" s="67">
        <v>2411489.63</v>
      </c>
      <c r="U62" s="68">
        <v>0.13811703744591533</v>
      </c>
    </row>
    <row r="63" spans="1:21" ht="28.8" x14ac:dyDescent="0.3">
      <c r="A63" t="b">
        <v>1</v>
      </c>
      <c r="B63" t="b">
        <v>0</v>
      </c>
      <c r="D63" s="65" t="s">
        <v>66</v>
      </c>
      <c r="E63" s="60" t="s">
        <v>117</v>
      </c>
      <c r="F63" s="60" t="s">
        <v>124</v>
      </c>
      <c r="G63" s="60" t="s">
        <v>125</v>
      </c>
      <c r="H63" s="60" t="s">
        <v>126</v>
      </c>
      <c r="I63" s="66">
        <v>1</v>
      </c>
      <c r="J63" s="60" t="s">
        <v>127</v>
      </c>
      <c r="K63" s="60">
        <v>3071000</v>
      </c>
      <c r="L63" s="60">
        <v>1000000</v>
      </c>
      <c r="M63" s="60">
        <v>283000</v>
      </c>
      <c r="N63" s="60">
        <v>100000</v>
      </c>
      <c r="O63" s="60">
        <v>142000</v>
      </c>
      <c r="P63" s="60">
        <v>36000</v>
      </c>
      <c r="Q63" s="60">
        <v>0</v>
      </c>
      <c r="R63" s="60">
        <v>0</v>
      </c>
      <c r="S63" s="60">
        <v>0</v>
      </c>
      <c r="T63" s="60">
        <v>4632000</v>
      </c>
      <c r="U63" s="68">
        <v>0.26529581943484443</v>
      </c>
    </row>
    <row r="64" spans="1:21" x14ac:dyDescent="0.3">
      <c r="A64" t="b">
        <v>1</v>
      </c>
      <c r="B64" t="b">
        <v>1</v>
      </c>
      <c r="D64" s="65" t="s">
        <v>65</v>
      </c>
      <c r="E64" s="60" t="s">
        <v>66</v>
      </c>
      <c r="F64" s="60" t="s">
        <v>66</v>
      </c>
      <c r="G64" s="60" t="s">
        <v>66</v>
      </c>
      <c r="H64" s="60" t="s">
        <v>66</v>
      </c>
      <c r="I64" s="66" t="s">
        <v>66</v>
      </c>
      <c r="J64" s="60" t="s">
        <v>66</v>
      </c>
      <c r="K64" s="60">
        <v>4031247</v>
      </c>
      <c r="L64" s="60">
        <v>6590935</v>
      </c>
      <c r="M64" s="60">
        <v>855917.5</v>
      </c>
      <c r="N64" s="60">
        <v>1183568.5</v>
      </c>
      <c r="O64" s="60">
        <v>478379</v>
      </c>
      <c r="P64" s="60">
        <v>217249.4</v>
      </c>
      <c r="Q64" s="60">
        <v>809543.23</v>
      </c>
      <c r="R64" s="60">
        <v>2500</v>
      </c>
      <c r="S64" s="60">
        <v>15000</v>
      </c>
      <c r="T64" s="60">
        <v>14184339.630000001</v>
      </c>
      <c r="U64" s="68">
        <v>0.81240198732361579</v>
      </c>
    </row>
    <row r="65" spans="1:21" ht="28.8" x14ac:dyDescent="0.3">
      <c r="A65" t="b">
        <v>0</v>
      </c>
      <c r="B65" t="b">
        <v>0</v>
      </c>
      <c r="D65" s="65" t="s">
        <v>67</v>
      </c>
      <c r="E65" s="60" t="s">
        <v>128</v>
      </c>
      <c r="F65" s="60" t="s">
        <v>69</v>
      </c>
      <c r="G65" s="60" t="s">
        <v>11</v>
      </c>
      <c r="H65" s="60" t="s">
        <v>70</v>
      </c>
      <c r="I65" s="66" t="s">
        <v>70</v>
      </c>
      <c r="J65" s="60" t="s">
        <v>70</v>
      </c>
      <c r="K65" s="60">
        <v>0</v>
      </c>
      <c r="L65" s="60">
        <v>0</v>
      </c>
      <c r="M65" s="60">
        <v>0</v>
      </c>
      <c r="N65" s="60">
        <v>0</v>
      </c>
      <c r="O65" s="60">
        <v>0</v>
      </c>
      <c r="P65" s="60">
        <v>0</v>
      </c>
      <c r="Q65" s="60">
        <v>0</v>
      </c>
      <c r="R65" s="60">
        <v>0</v>
      </c>
      <c r="S65" s="60">
        <v>0</v>
      </c>
      <c r="T65" s="60" t="s">
        <v>66</v>
      </c>
      <c r="U65" s="68" t="s">
        <v>66</v>
      </c>
    </row>
    <row r="66" spans="1:21" x14ac:dyDescent="0.3">
      <c r="A66" t="b">
        <v>0</v>
      </c>
      <c r="B66" t="b">
        <v>0</v>
      </c>
      <c r="D66" s="65" t="s">
        <v>66</v>
      </c>
      <c r="E66" s="60" t="s">
        <v>128</v>
      </c>
      <c r="F66" s="60" t="s">
        <v>71</v>
      </c>
      <c r="G66" s="60" t="s">
        <v>72</v>
      </c>
      <c r="H66" s="60" t="s">
        <v>70</v>
      </c>
      <c r="I66" s="66" t="s">
        <v>70</v>
      </c>
      <c r="J66" s="60" t="s">
        <v>70</v>
      </c>
      <c r="K66" s="60">
        <v>0</v>
      </c>
      <c r="L66" s="60">
        <v>0</v>
      </c>
      <c r="M66" s="60">
        <v>0</v>
      </c>
      <c r="N66" s="60">
        <v>0</v>
      </c>
      <c r="O66" s="60">
        <v>0</v>
      </c>
      <c r="P66" s="60">
        <v>0</v>
      </c>
      <c r="Q66" s="60">
        <v>0</v>
      </c>
      <c r="R66" s="60">
        <v>0.5</v>
      </c>
      <c r="S66" s="60">
        <v>0</v>
      </c>
      <c r="T66" s="60" t="s">
        <v>66</v>
      </c>
      <c r="U66" s="68" t="s">
        <v>66</v>
      </c>
    </row>
    <row r="67" spans="1:21" ht="43.2" x14ac:dyDescent="0.3">
      <c r="A67" t="b">
        <v>0</v>
      </c>
      <c r="B67" t="b">
        <v>0</v>
      </c>
      <c r="D67" s="65" t="s">
        <v>66</v>
      </c>
      <c r="E67" s="60" t="s">
        <v>128</v>
      </c>
      <c r="F67" s="60" t="s">
        <v>73</v>
      </c>
      <c r="G67" s="60" t="s">
        <v>74</v>
      </c>
      <c r="H67" s="60" t="s">
        <v>70</v>
      </c>
      <c r="I67" s="66" t="s">
        <v>70</v>
      </c>
      <c r="J67" s="60" t="s">
        <v>70</v>
      </c>
      <c r="K67" s="60">
        <v>2.5000000000000001E-2</v>
      </c>
      <c r="L67" s="60">
        <v>3.5000000000000003E-2</v>
      </c>
      <c r="M67" s="60">
        <v>3.5000000000000003E-2</v>
      </c>
      <c r="N67" s="60">
        <v>2.5000000000000001E-2</v>
      </c>
      <c r="O67" s="60">
        <v>3.5000000000000003E-2</v>
      </c>
      <c r="P67" s="60">
        <v>3.5000000000000003E-2</v>
      </c>
      <c r="Q67" s="60">
        <v>3.5000000000000003E-2</v>
      </c>
      <c r="R67" s="60">
        <v>0</v>
      </c>
      <c r="S67" s="60">
        <v>0</v>
      </c>
      <c r="T67" s="60" t="s">
        <v>66</v>
      </c>
      <c r="U67" s="68" t="s">
        <v>66</v>
      </c>
    </row>
    <row r="68" spans="1:21" ht="28.8" x14ac:dyDescent="0.3">
      <c r="A68" t="b">
        <v>0</v>
      </c>
      <c r="B68" t="b">
        <v>0</v>
      </c>
      <c r="D68" s="65" t="s">
        <v>66</v>
      </c>
      <c r="E68" s="60" t="s">
        <v>128</v>
      </c>
      <c r="F68" s="60" t="s">
        <v>86</v>
      </c>
      <c r="G68" s="60" t="s">
        <v>129</v>
      </c>
      <c r="H68" s="60" t="s">
        <v>70</v>
      </c>
      <c r="I68" s="66" t="s">
        <v>70</v>
      </c>
      <c r="J68" s="60" t="s">
        <v>70</v>
      </c>
      <c r="K68" s="60">
        <v>4.1000000000000012E-3</v>
      </c>
      <c r="L68" s="60">
        <v>2.46E-2</v>
      </c>
      <c r="M68" s="60">
        <v>2.46E-2</v>
      </c>
      <c r="N68" s="60">
        <v>2.46E-2</v>
      </c>
      <c r="O68" s="60">
        <v>2.4E-2</v>
      </c>
      <c r="P68" s="60">
        <v>2.4E-2</v>
      </c>
      <c r="Q68" s="60">
        <v>0.25</v>
      </c>
      <c r="R68" s="60">
        <v>0</v>
      </c>
      <c r="S68" s="60">
        <v>0</v>
      </c>
      <c r="T68" s="60" t="s">
        <v>66</v>
      </c>
      <c r="U68" s="68" t="s">
        <v>66</v>
      </c>
    </row>
    <row r="69" spans="1:21" ht="43.2" x14ac:dyDescent="0.3">
      <c r="A69" t="b">
        <v>0</v>
      </c>
      <c r="B69" t="b">
        <v>0</v>
      </c>
      <c r="D69" s="65" t="s">
        <v>66</v>
      </c>
      <c r="E69" s="60" t="s">
        <v>128</v>
      </c>
      <c r="F69" s="60" t="s">
        <v>77</v>
      </c>
      <c r="G69" s="60" t="s">
        <v>78</v>
      </c>
      <c r="H69" s="60" t="s">
        <v>70</v>
      </c>
      <c r="I69" s="66" t="s">
        <v>70</v>
      </c>
      <c r="J69" s="60" t="s">
        <v>70</v>
      </c>
      <c r="K69" s="60">
        <v>0</v>
      </c>
      <c r="L69" s="60">
        <v>0</v>
      </c>
      <c r="M69" s="60">
        <v>0</v>
      </c>
      <c r="N69" s="60">
        <v>0</v>
      </c>
      <c r="O69" s="60">
        <v>0</v>
      </c>
      <c r="P69" s="60">
        <v>0</v>
      </c>
      <c r="Q69" s="60">
        <v>0</v>
      </c>
      <c r="R69" s="60">
        <v>0</v>
      </c>
      <c r="S69" s="60">
        <v>0</v>
      </c>
      <c r="T69" s="60" t="s">
        <v>66</v>
      </c>
      <c r="U69" s="68" t="s">
        <v>66</v>
      </c>
    </row>
    <row r="70" spans="1:21" x14ac:dyDescent="0.3">
      <c r="A70" t="b">
        <v>0</v>
      </c>
      <c r="B70" t="b">
        <v>0</v>
      </c>
      <c r="D70" s="65" t="s">
        <v>66</v>
      </c>
      <c r="E70" s="60" t="s">
        <v>128</v>
      </c>
      <c r="F70" s="60" t="s">
        <v>82</v>
      </c>
      <c r="G70" s="60" t="s">
        <v>83</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ht="28.8" x14ac:dyDescent="0.3">
      <c r="A71" t="b">
        <v>0</v>
      </c>
      <c r="B71" t="b">
        <v>0</v>
      </c>
      <c r="D71" s="65" t="s">
        <v>66</v>
      </c>
      <c r="E71" s="60" t="s">
        <v>128</v>
      </c>
      <c r="F71" s="60" t="s">
        <v>81</v>
      </c>
      <c r="G71" s="60" t="s">
        <v>6</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x14ac:dyDescent="0.3">
      <c r="A72" t="b">
        <v>0</v>
      </c>
      <c r="B72" t="b">
        <v>0</v>
      </c>
      <c r="D72" s="65" t="s">
        <v>66</v>
      </c>
      <c r="E72" s="60" t="s">
        <v>128</v>
      </c>
      <c r="F72" s="60" t="s">
        <v>84</v>
      </c>
      <c r="G72" s="60" t="s">
        <v>85</v>
      </c>
      <c r="H72" s="60" t="s">
        <v>70</v>
      </c>
      <c r="I72" s="66" t="s">
        <v>70</v>
      </c>
      <c r="J72" s="60" t="s">
        <v>70</v>
      </c>
      <c r="K72" s="60">
        <v>0</v>
      </c>
      <c r="L72" s="60">
        <v>0</v>
      </c>
      <c r="M72" s="60">
        <v>0</v>
      </c>
      <c r="N72" s="60">
        <v>0</v>
      </c>
      <c r="O72" s="60">
        <v>0</v>
      </c>
      <c r="P72" s="60">
        <v>0</v>
      </c>
      <c r="Q72" s="60">
        <v>0</v>
      </c>
      <c r="R72" s="60">
        <v>0</v>
      </c>
      <c r="S72" s="60">
        <v>-0.1</v>
      </c>
      <c r="T72" s="60" t="s">
        <v>66</v>
      </c>
      <c r="U72" s="68" t="s">
        <v>66</v>
      </c>
    </row>
    <row r="73" spans="1:21" x14ac:dyDescent="0.3">
      <c r="A73" t="b">
        <v>0</v>
      </c>
      <c r="B73" t="b">
        <v>0</v>
      </c>
      <c r="D73" s="65" t="s">
        <v>88</v>
      </c>
      <c r="E73" s="60" t="s">
        <v>66</v>
      </c>
      <c r="F73" s="60" t="s">
        <v>66</v>
      </c>
      <c r="G73" s="60" t="s">
        <v>66</v>
      </c>
      <c r="H73" s="60" t="s">
        <v>66</v>
      </c>
      <c r="I73" s="66" t="s">
        <v>66</v>
      </c>
      <c r="J73" s="60" t="s">
        <v>66</v>
      </c>
      <c r="K73" s="60">
        <v>2.9100000000000001E-2</v>
      </c>
      <c r="L73" s="60">
        <v>5.96E-2</v>
      </c>
      <c r="M73" s="60">
        <v>5.96E-2</v>
      </c>
      <c r="N73" s="60">
        <v>4.9600000000000005E-2</v>
      </c>
      <c r="O73" s="60">
        <v>5.9000000000000004E-2</v>
      </c>
      <c r="P73" s="60">
        <v>5.9000000000000004E-2</v>
      </c>
      <c r="Q73" s="60">
        <v>0.28500000000000003</v>
      </c>
      <c r="R73" s="60">
        <v>0.5</v>
      </c>
      <c r="S73" s="60">
        <v>-0.1</v>
      </c>
      <c r="T73" s="60" t="s">
        <v>66</v>
      </c>
      <c r="U73" s="68" t="s">
        <v>66</v>
      </c>
    </row>
    <row r="74" spans="1:21" x14ac:dyDescent="0.3">
      <c r="A74" t="b">
        <v>1</v>
      </c>
      <c r="B74" t="b">
        <v>1</v>
      </c>
      <c r="D74" s="65" t="s">
        <v>89</v>
      </c>
      <c r="E74" s="60" t="s">
        <v>66</v>
      </c>
      <c r="F74" s="60" t="s">
        <v>66</v>
      </c>
      <c r="G74" s="60" t="s">
        <v>66</v>
      </c>
      <c r="H74" s="60" t="s">
        <v>66</v>
      </c>
      <c r="I74" s="66" t="s">
        <v>66</v>
      </c>
      <c r="J74" s="60" t="s">
        <v>66</v>
      </c>
      <c r="K74" s="60">
        <v>4148556.2876999998</v>
      </c>
      <c r="L74" s="60">
        <v>6983754.7260000007</v>
      </c>
      <c r="M74" s="60">
        <v>906930.18300000008</v>
      </c>
      <c r="N74" s="60">
        <v>1242273.4976000001</v>
      </c>
      <c r="O74" s="60">
        <v>506603.36099999998</v>
      </c>
      <c r="P74" s="60">
        <v>230067.11459999997</v>
      </c>
      <c r="Q74" s="60">
        <v>1040263.05055</v>
      </c>
      <c r="R74" s="60">
        <v>3750</v>
      </c>
      <c r="S74" s="60">
        <v>13500</v>
      </c>
      <c r="T74" s="60">
        <v>15075698.220450001</v>
      </c>
      <c r="U74" s="68">
        <v>0.86345416946172471</v>
      </c>
    </row>
    <row r="75" spans="1:21" ht="28.8" x14ac:dyDescent="0.3">
      <c r="A75" t="b">
        <v>0</v>
      </c>
      <c r="B75" t="b">
        <v>0</v>
      </c>
      <c r="D75" s="65" t="s">
        <v>90</v>
      </c>
      <c r="E75" s="60" t="s">
        <v>130</v>
      </c>
      <c r="F75" s="60" t="s">
        <v>92</v>
      </c>
      <c r="G75" s="60" t="s">
        <v>93</v>
      </c>
      <c r="H75" s="60" t="s">
        <v>66</v>
      </c>
      <c r="I75" s="66" t="s">
        <v>66</v>
      </c>
      <c r="J75" s="60" t="s">
        <v>66</v>
      </c>
      <c r="K75" s="60">
        <v>0</v>
      </c>
      <c r="L75" s="60">
        <v>0</v>
      </c>
      <c r="M75" s="60">
        <v>0</v>
      </c>
      <c r="N75" s="60">
        <v>0</v>
      </c>
      <c r="O75" s="60">
        <v>0</v>
      </c>
      <c r="P75" s="60">
        <v>0</v>
      </c>
      <c r="Q75" s="60">
        <v>0</v>
      </c>
      <c r="R75" s="60">
        <v>0</v>
      </c>
      <c r="S75" s="60">
        <v>0</v>
      </c>
      <c r="T75" s="60" t="s">
        <v>66</v>
      </c>
      <c r="U75" s="68" t="s">
        <v>66</v>
      </c>
    </row>
    <row r="76" spans="1:21" x14ac:dyDescent="0.3">
      <c r="A76" t="b">
        <v>0</v>
      </c>
      <c r="B76" t="b">
        <v>0</v>
      </c>
      <c r="D76" s="65" t="s">
        <v>66</v>
      </c>
      <c r="E76" s="60" t="s">
        <v>130</v>
      </c>
      <c r="F76" s="60" t="s">
        <v>94</v>
      </c>
      <c r="G76" s="60" t="s">
        <v>93</v>
      </c>
      <c r="H76" s="60" t="s">
        <v>66</v>
      </c>
      <c r="I76" s="66" t="s">
        <v>66</v>
      </c>
      <c r="J76" s="60" t="s">
        <v>66</v>
      </c>
      <c r="K76" s="60">
        <v>2E-3</v>
      </c>
      <c r="L76" s="60">
        <v>0.01</v>
      </c>
      <c r="M76" s="60">
        <v>0.01</v>
      </c>
      <c r="N76" s="60">
        <v>0</v>
      </c>
      <c r="O76" s="60">
        <v>0</v>
      </c>
      <c r="P76" s="60">
        <v>0</v>
      </c>
      <c r="Q76" s="60">
        <v>5.0000000000000001E-4</v>
      </c>
      <c r="R76" s="60">
        <v>0</v>
      </c>
      <c r="S76" s="60">
        <v>0</v>
      </c>
      <c r="T76" s="60" t="s">
        <v>66</v>
      </c>
      <c r="U76" s="68" t="s">
        <v>66</v>
      </c>
    </row>
    <row r="77" spans="1:21" ht="28.8" x14ac:dyDescent="0.3">
      <c r="A77" t="b">
        <v>0</v>
      </c>
      <c r="B77" t="b">
        <v>0</v>
      </c>
      <c r="D77" s="65" t="s">
        <v>66</v>
      </c>
      <c r="E77" s="60" t="s">
        <v>130</v>
      </c>
      <c r="F77" s="60" t="s">
        <v>95</v>
      </c>
      <c r="G77" s="60" t="s">
        <v>93</v>
      </c>
      <c r="H77" s="60" t="s">
        <v>66</v>
      </c>
      <c r="I77" s="66" t="s">
        <v>66</v>
      </c>
      <c r="J77" s="60" t="s">
        <v>66</v>
      </c>
      <c r="K77" s="60">
        <v>0</v>
      </c>
      <c r="L77" s="60">
        <v>0</v>
      </c>
      <c r="M77" s="60">
        <v>0</v>
      </c>
      <c r="N77" s="60">
        <v>0</v>
      </c>
      <c r="O77" s="60">
        <v>0</v>
      </c>
      <c r="P77" s="60">
        <v>0</v>
      </c>
      <c r="Q77" s="60">
        <v>0</v>
      </c>
      <c r="R77" s="60">
        <v>0</v>
      </c>
      <c r="S77" s="60">
        <v>0.3</v>
      </c>
      <c r="T77" s="60" t="s">
        <v>66</v>
      </c>
      <c r="U77" s="68" t="s">
        <v>66</v>
      </c>
    </row>
    <row r="78" spans="1:21" x14ac:dyDescent="0.3">
      <c r="A78" t="b">
        <v>0</v>
      </c>
      <c r="B78" t="b">
        <v>0</v>
      </c>
      <c r="D78" s="65" t="s">
        <v>66</v>
      </c>
      <c r="E78" s="60" t="s">
        <v>130</v>
      </c>
      <c r="F78" s="60" t="s">
        <v>96</v>
      </c>
      <c r="G78" s="60" t="s">
        <v>93</v>
      </c>
      <c r="H78" s="60" t="s">
        <v>66</v>
      </c>
      <c r="I78" s="66" t="s">
        <v>66</v>
      </c>
      <c r="J78" s="60" t="s">
        <v>66</v>
      </c>
      <c r="K78" s="60">
        <v>0</v>
      </c>
      <c r="L78" s="60">
        <v>0</v>
      </c>
      <c r="M78" s="60">
        <v>0</v>
      </c>
      <c r="N78" s="60">
        <v>0</v>
      </c>
      <c r="O78" s="60">
        <v>0</v>
      </c>
      <c r="P78" s="60">
        <v>0</v>
      </c>
      <c r="Q78" s="60">
        <v>0</v>
      </c>
      <c r="R78" s="60">
        <v>0</v>
      </c>
      <c r="S78" s="60">
        <v>0</v>
      </c>
      <c r="T78" s="60" t="s">
        <v>66</v>
      </c>
      <c r="U78" s="68" t="s">
        <v>66</v>
      </c>
    </row>
    <row r="79" spans="1:21" ht="28.8" x14ac:dyDescent="0.3">
      <c r="A79" t="b">
        <v>0</v>
      </c>
      <c r="B79" t="b">
        <v>0</v>
      </c>
      <c r="D79" s="65" t="s">
        <v>66</v>
      </c>
      <c r="E79" s="60" t="s">
        <v>130</v>
      </c>
      <c r="F79" s="60" t="s">
        <v>97</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x14ac:dyDescent="0.3">
      <c r="A80" t="b">
        <v>0</v>
      </c>
      <c r="B80" t="b">
        <v>0</v>
      </c>
      <c r="D80" s="65" t="s">
        <v>66</v>
      </c>
      <c r="E80" s="60" t="s">
        <v>130</v>
      </c>
      <c r="F80" s="60" t="s">
        <v>98</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3">
      <c r="A81" t="b">
        <v>0</v>
      </c>
      <c r="B81" t="b">
        <v>0</v>
      </c>
      <c r="D81" s="65" t="s">
        <v>66</v>
      </c>
      <c r="E81" s="60" t="s">
        <v>130</v>
      </c>
      <c r="F81" s="60" t="s">
        <v>99</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3">
      <c r="A82" t="b">
        <v>0</v>
      </c>
      <c r="B82" t="b">
        <v>0</v>
      </c>
      <c r="D82" s="65" t="s">
        <v>66</v>
      </c>
      <c r="E82" s="60" t="s">
        <v>130</v>
      </c>
      <c r="F82" s="60" t="s">
        <v>100</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3">
      <c r="A83" t="b">
        <v>0</v>
      </c>
      <c r="B83" t="b">
        <v>0</v>
      </c>
      <c r="D83" s="65" t="s">
        <v>66</v>
      </c>
      <c r="E83" s="60" t="s">
        <v>130</v>
      </c>
      <c r="F83" s="60" t="s">
        <v>101</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3">
      <c r="A84" t="b">
        <v>0</v>
      </c>
      <c r="B84" t="b">
        <v>0</v>
      </c>
      <c r="D84" s="65" t="s">
        <v>102</v>
      </c>
      <c r="E84" s="60" t="s">
        <v>66</v>
      </c>
      <c r="F84" s="60" t="s">
        <v>66</v>
      </c>
      <c r="G84" s="60" t="s">
        <v>66</v>
      </c>
      <c r="H84" s="60" t="s">
        <v>66</v>
      </c>
      <c r="I84" s="66" t="s">
        <v>66</v>
      </c>
      <c r="J84" s="60" t="s">
        <v>66</v>
      </c>
      <c r="K84" s="60">
        <v>2E-3</v>
      </c>
      <c r="L84" s="60">
        <v>0.01</v>
      </c>
      <c r="M84" s="60">
        <v>0.01</v>
      </c>
      <c r="N84" s="60">
        <v>0</v>
      </c>
      <c r="O84" s="60">
        <v>0</v>
      </c>
      <c r="P84" s="60">
        <v>0</v>
      </c>
      <c r="Q84" s="60">
        <v>5.0000000000000001E-4</v>
      </c>
      <c r="R84" s="60">
        <v>0</v>
      </c>
      <c r="S84" s="60">
        <v>0.3</v>
      </c>
      <c r="T84" s="60" t="s">
        <v>66</v>
      </c>
      <c r="U84" s="68" t="s">
        <v>66</v>
      </c>
    </row>
    <row r="85" spans="1:21" x14ac:dyDescent="0.3">
      <c r="A85" t="b">
        <v>1</v>
      </c>
      <c r="B85" t="b">
        <v>1</v>
      </c>
      <c r="D85" s="65" t="s">
        <v>103</v>
      </c>
      <c r="E85" s="60" t="s">
        <v>66</v>
      </c>
      <c r="F85" s="60" t="s">
        <v>66</v>
      </c>
      <c r="G85" s="60" t="s">
        <v>66</v>
      </c>
      <c r="H85" s="60" t="s">
        <v>66</v>
      </c>
      <c r="I85" s="66" t="s">
        <v>66</v>
      </c>
      <c r="J85" s="60" t="s">
        <v>66</v>
      </c>
      <c r="K85" s="60">
        <v>8297.1125754000004</v>
      </c>
      <c r="L85" s="60">
        <v>69837.547260000007</v>
      </c>
      <c r="M85" s="60">
        <v>9069.3018300000003</v>
      </c>
      <c r="N85" s="60">
        <v>0</v>
      </c>
      <c r="O85" s="60">
        <v>0</v>
      </c>
      <c r="P85" s="60">
        <v>0</v>
      </c>
      <c r="Q85" s="60">
        <v>520.13152527500006</v>
      </c>
      <c r="R85" s="60">
        <v>0</v>
      </c>
      <c r="S85" s="60">
        <v>4050</v>
      </c>
      <c r="T85" s="60">
        <v>91774.093190675005</v>
      </c>
      <c r="U85" s="68">
        <v>5.2563219464399616E-3</v>
      </c>
    </row>
    <row r="86" spans="1:21" x14ac:dyDescent="0.3">
      <c r="A86" t="b">
        <v>1</v>
      </c>
      <c r="B86" t="b">
        <v>1</v>
      </c>
      <c r="D86" s="65" t="s">
        <v>104</v>
      </c>
      <c r="E86" s="60" t="s">
        <v>66</v>
      </c>
      <c r="F86" s="60" t="s">
        <v>66</v>
      </c>
      <c r="G86" s="60" t="s">
        <v>66</v>
      </c>
      <c r="H86" s="60" t="s">
        <v>66</v>
      </c>
      <c r="I86" s="66" t="s">
        <v>66</v>
      </c>
      <c r="J86" s="60" t="s">
        <v>66</v>
      </c>
      <c r="K86" s="60">
        <v>4156853.4002753999</v>
      </c>
      <c r="L86" s="60">
        <v>7053592.2732600011</v>
      </c>
      <c r="M86" s="60">
        <v>915999.48483000009</v>
      </c>
      <c r="N86" s="60">
        <v>1242273.4976000001</v>
      </c>
      <c r="O86" s="60">
        <v>506603.36099999998</v>
      </c>
      <c r="P86" s="60">
        <v>230067.11459999997</v>
      </c>
      <c r="Q86" s="60">
        <v>1040783.182075275</v>
      </c>
      <c r="R86" s="60">
        <v>3750</v>
      </c>
      <c r="S86" s="60">
        <v>17550</v>
      </c>
      <c r="T86" s="60">
        <v>15167472.313640675</v>
      </c>
      <c r="U86" s="68">
        <v>0.86871049140816459</v>
      </c>
    </row>
    <row r="87" spans="1:21" ht="28.8" x14ac:dyDescent="0.3">
      <c r="A87" t="b">
        <v>0</v>
      </c>
      <c r="B87" t="b">
        <v>0</v>
      </c>
      <c r="D87" s="65" t="s">
        <v>105</v>
      </c>
      <c r="E87" s="60" t="s">
        <v>131</v>
      </c>
      <c r="F87" s="60" t="s">
        <v>107</v>
      </c>
      <c r="G87" s="60" t="s">
        <v>108</v>
      </c>
      <c r="H87" s="60" t="s">
        <v>66</v>
      </c>
      <c r="I87" s="66" t="s">
        <v>66</v>
      </c>
      <c r="J87" s="60" t="s">
        <v>66</v>
      </c>
      <c r="K87" s="60">
        <v>0.04</v>
      </c>
      <c r="L87" s="60">
        <v>0</v>
      </c>
      <c r="M87" s="60">
        <v>0</v>
      </c>
      <c r="N87" s="60">
        <v>0</v>
      </c>
      <c r="O87" s="60">
        <v>0</v>
      </c>
      <c r="P87" s="60">
        <v>0</v>
      </c>
      <c r="Q87" s="60">
        <v>0</v>
      </c>
      <c r="R87" s="60">
        <v>0</v>
      </c>
      <c r="S87" s="60">
        <v>0</v>
      </c>
      <c r="T87" s="60" t="s">
        <v>66</v>
      </c>
      <c r="U87" s="68" t="s">
        <v>66</v>
      </c>
    </row>
    <row r="88" spans="1:21" ht="28.8" x14ac:dyDescent="0.3">
      <c r="A88" t="b">
        <v>0</v>
      </c>
      <c r="B88" t="b">
        <v>0</v>
      </c>
      <c r="D88" s="65" t="s">
        <v>66</v>
      </c>
      <c r="E88" s="60" t="s">
        <v>131</v>
      </c>
      <c r="F88" s="60" t="s">
        <v>109</v>
      </c>
      <c r="G88" s="60" t="s">
        <v>108</v>
      </c>
      <c r="H88" s="60" t="s">
        <v>66</v>
      </c>
      <c r="I88" s="66" t="s">
        <v>66</v>
      </c>
      <c r="J88" s="60" t="s">
        <v>66</v>
      </c>
      <c r="K88" s="60">
        <v>0</v>
      </c>
      <c r="L88" s="60">
        <v>0.04</v>
      </c>
      <c r="M88" s="60">
        <v>0.04</v>
      </c>
      <c r="N88" s="60">
        <v>0.04</v>
      </c>
      <c r="O88" s="60">
        <v>0.04</v>
      </c>
      <c r="P88" s="60">
        <v>0.04</v>
      </c>
      <c r="Q88" s="60">
        <v>0</v>
      </c>
      <c r="R88" s="60">
        <v>0</v>
      </c>
      <c r="S88" s="60">
        <v>0</v>
      </c>
      <c r="T88" s="60" t="s">
        <v>66</v>
      </c>
      <c r="U88" s="68" t="s">
        <v>66</v>
      </c>
    </row>
    <row r="89" spans="1:21" ht="28.8" x14ac:dyDescent="0.3">
      <c r="A89" t="b">
        <v>0</v>
      </c>
      <c r="B89" t="b">
        <v>0</v>
      </c>
      <c r="D89" s="65" t="s">
        <v>66</v>
      </c>
      <c r="E89" s="60" t="s">
        <v>131</v>
      </c>
      <c r="F89" s="60" t="s">
        <v>110</v>
      </c>
      <c r="G89" s="60" t="s">
        <v>108</v>
      </c>
      <c r="H89" s="60" t="s">
        <v>66</v>
      </c>
      <c r="I89" s="66" t="s">
        <v>66</v>
      </c>
      <c r="J89" s="60" t="s">
        <v>66</v>
      </c>
      <c r="K89" s="60">
        <v>0</v>
      </c>
      <c r="L89" s="60">
        <v>0</v>
      </c>
      <c r="M89" s="60">
        <v>0</v>
      </c>
      <c r="N89" s="60">
        <v>0</v>
      </c>
      <c r="O89" s="60">
        <v>0</v>
      </c>
      <c r="P89" s="60">
        <v>0</v>
      </c>
      <c r="Q89" s="60">
        <v>0.04</v>
      </c>
      <c r="R89" s="60">
        <v>0.15</v>
      </c>
      <c r="S89" s="60">
        <v>0.15</v>
      </c>
      <c r="T89" s="60" t="s">
        <v>66</v>
      </c>
      <c r="U89" s="68" t="s">
        <v>66</v>
      </c>
    </row>
    <row r="90" spans="1:21" ht="28.8" x14ac:dyDescent="0.3">
      <c r="A90" t="b">
        <v>0</v>
      </c>
      <c r="B90" t="b">
        <v>0</v>
      </c>
      <c r="D90" s="65" t="s">
        <v>66</v>
      </c>
      <c r="E90" s="60" t="s">
        <v>131</v>
      </c>
      <c r="F90" s="60" t="s">
        <v>111</v>
      </c>
      <c r="G90" s="60" t="s">
        <v>108</v>
      </c>
      <c r="H90" s="60" t="s">
        <v>66</v>
      </c>
      <c r="I90" s="66" t="s">
        <v>66</v>
      </c>
      <c r="J90" s="60" t="s">
        <v>66</v>
      </c>
      <c r="K90" s="60">
        <v>0.12</v>
      </c>
      <c r="L90" s="60">
        <v>0.12</v>
      </c>
      <c r="M90" s="60">
        <v>0.12</v>
      </c>
      <c r="N90" s="60">
        <v>0.12</v>
      </c>
      <c r="O90" s="60">
        <v>0.12</v>
      </c>
      <c r="P90" s="60">
        <v>0.12</v>
      </c>
      <c r="Q90" s="60">
        <v>0</v>
      </c>
      <c r="R90" s="60">
        <v>0.3</v>
      </c>
      <c r="S90" s="60">
        <v>0.3</v>
      </c>
      <c r="T90" s="60" t="s">
        <v>66</v>
      </c>
      <c r="U90" s="68" t="s">
        <v>66</v>
      </c>
    </row>
    <row r="91" spans="1:21" x14ac:dyDescent="0.3">
      <c r="A91" t="b">
        <v>0</v>
      </c>
      <c r="B91" t="b">
        <v>0</v>
      </c>
      <c r="D91" s="65" t="s">
        <v>112</v>
      </c>
      <c r="E91" s="60" t="s">
        <v>66</v>
      </c>
      <c r="F91" s="60" t="s">
        <v>66</v>
      </c>
      <c r="G91" s="60" t="s">
        <v>66</v>
      </c>
      <c r="H91" s="60" t="s">
        <v>66</v>
      </c>
      <c r="I91" s="66" t="s">
        <v>66</v>
      </c>
      <c r="J91" s="60" t="s">
        <v>66</v>
      </c>
      <c r="K91" s="60">
        <v>0.16</v>
      </c>
      <c r="L91" s="60">
        <v>0.16</v>
      </c>
      <c r="M91" s="60">
        <v>0.16</v>
      </c>
      <c r="N91" s="60">
        <v>0.16</v>
      </c>
      <c r="O91" s="60">
        <v>0.16</v>
      </c>
      <c r="P91" s="60">
        <v>0.16</v>
      </c>
      <c r="Q91" s="60">
        <v>0.04</v>
      </c>
      <c r="R91" s="60">
        <v>0.44999999999999996</v>
      </c>
      <c r="S91" s="60">
        <v>0.44999999999999996</v>
      </c>
      <c r="T91" s="60" t="s">
        <v>66</v>
      </c>
      <c r="U91" s="68" t="s">
        <v>66</v>
      </c>
    </row>
    <row r="92" spans="1:21" x14ac:dyDescent="0.3">
      <c r="A92" t="b">
        <v>1</v>
      </c>
      <c r="B92" t="b">
        <v>1</v>
      </c>
      <c r="D92" s="65" t="s">
        <v>113</v>
      </c>
      <c r="E92" s="60" t="s">
        <v>66</v>
      </c>
      <c r="F92" s="60" t="s">
        <v>66</v>
      </c>
      <c r="G92" s="60" t="s">
        <v>66</v>
      </c>
      <c r="H92" s="60" t="s">
        <v>66</v>
      </c>
      <c r="I92" s="66" t="s">
        <v>66</v>
      </c>
      <c r="J92" s="60" t="s">
        <v>66</v>
      </c>
      <c r="K92" s="60">
        <v>663769.00603199995</v>
      </c>
      <c r="L92" s="60">
        <v>1117400.7561600001</v>
      </c>
      <c r="M92" s="60">
        <v>145108.82928000001</v>
      </c>
      <c r="N92" s="60">
        <v>198763.75961600002</v>
      </c>
      <c r="O92" s="60">
        <v>81056.537759999992</v>
      </c>
      <c r="P92" s="60">
        <v>36810.738335999995</v>
      </c>
      <c r="Q92" s="60">
        <v>41610.522022000005</v>
      </c>
      <c r="R92" s="60">
        <v>1687.4999999999998</v>
      </c>
      <c r="S92" s="60">
        <v>6074.9999999999991</v>
      </c>
      <c r="T92" s="60">
        <v>2292282.6492060004</v>
      </c>
      <c r="U92" s="68">
        <v>0.13128950859183547</v>
      </c>
    </row>
    <row r="93" spans="1:21" x14ac:dyDescent="0.3">
      <c r="A93" t="b">
        <v>1</v>
      </c>
      <c r="B93" t="b">
        <v>1</v>
      </c>
      <c r="D93" s="65" t="s">
        <v>114</v>
      </c>
      <c r="E93" s="60" t="s">
        <v>66</v>
      </c>
      <c r="F93" s="60" t="s">
        <v>66</v>
      </c>
      <c r="G93" s="60" t="s">
        <v>66</v>
      </c>
      <c r="H93" s="60" t="s">
        <v>66</v>
      </c>
      <c r="I93" s="66" t="s">
        <v>66</v>
      </c>
      <c r="J93" s="60" t="s">
        <v>66</v>
      </c>
      <c r="K93" s="60">
        <v>4820622.4063073993</v>
      </c>
      <c r="L93" s="60">
        <v>8170993.0294200005</v>
      </c>
      <c r="M93" s="60">
        <v>1061108.3141099999</v>
      </c>
      <c r="N93" s="60">
        <v>1441037.257216</v>
      </c>
      <c r="O93" s="60">
        <v>587659.89875999989</v>
      </c>
      <c r="P93" s="60">
        <v>266877.85293599992</v>
      </c>
      <c r="Q93" s="60">
        <v>1082393.7040972749</v>
      </c>
      <c r="R93" s="60">
        <v>5437.5</v>
      </c>
      <c r="S93" s="60">
        <v>23625</v>
      </c>
      <c r="T93" s="60">
        <v>17459754.962846674</v>
      </c>
      <c r="U93"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7214AB3-F5A8-4D50-A236-319663DB6857}"/>
</file>

<file path=customXml/itemProps2.xml><?xml version="1.0" encoding="utf-8"?>
<ds:datastoreItem xmlns:ds="http://schemas.openxmlformats.org/officeDocument/2006/customXml" ds:itemID="{6496933D-9525-475A-AE33-823405B71030}"/>
</file>

<file path=customXml/itemProps3.xml><?xml version="1.0" encoding="utf-8"?>
<ds:datastoreItem xmlns:ds="http://schemas.openxmlformats.org/officeDocument/2006/customXml" ds:itemID="{DFC8B200-D813-4B4F-8B72-EC6A42FCCEA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2021-05-26T04:56:46Z</dcterms:created>
  <dcterms:modified xsi:type="dcterms:W3CDTF">2021-05-26T04:57:24Z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